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952\"/>
    </mc:Choice>
  </mc:AlternateContent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I8" i="1" l="1"/>
  <c r="K8" i="1" l="1"/>
  <c r="M8" i="1" s="1"/>
  <c r="P8" i="1" l="1"/>
  <c r="R12" i="1" l="1"/>
  <c r="B13" i="1"/>
  <c r="R8" i="1"/>
  <c r="T8" i="1" s="1"/>
  <c r="V8" i="1" s="1"/>
  <c r="T12" i="1"/>
</calcChain>
</file>

<file path=xl/sharedStrings.xml><?xml version="1.0" encoding="utf-8"?>
<sst xmlns="http://schemas.openxmlformats.org/spreadsheetml/2006/main" count="18" uniqueCount="13">
  <si>
    <t>سنة</t>
  </si>
  <si>
    <t>شهر</t>
  </si>
  <si>
    <t>يوم</t>
  </si>
  <si>
    <t>اشهر</t>
  </si>
  <si>
    <t>الفرق</t>
  </si>
  <si>
    <t>تحويل</t>
  </si>
  <si>
    <t>و اذا كانت هذه الخلية تساوي الصفر تكتب كلمة "تثبيت في نفس الخلية</t>
  </si>
  <si>
    <t xml:space="preserve">اذا كانت هذه الخلية تساوي 1او 2 او 3 الخ تكتب كلمة "ترقية" اليا في خلية مثلاb13 </t>
  </si>
  <si>
    <t>طلب ثاني في حال نفس الخلية أي p8تساوي الصفر تكتب اليا كلمة " لا شئ" في الخلية مثلا R12و لكن اذا كانت الخلية P8 تساوي 1 فما فوق فهنا</t>
  </si>
  <si>
    <t>يتم جمع  الخلية R3 مع الخلية R12</t>
  </si>
  <si>
    <t>وفي هذه الخلية نفس الشئ بدلالة الخلية P8 اذاكانت تساوي الصفر تضع اليا "//"اما</t>
  </si>
  <si>
    <t>اذا كانت تساوي واحد فما فوق تبقى الخلية فارغة أي يتم ازالة "//"</t>
  </si>
  <si>
    <t>تم التبديل بالخلية P8 (حيث أنه لا يمكن جمع الخلية R3 و R12 ووضع الناتج في إحداهما -مثلا R12- بالمعادلات، هذا غير متوفر إلا بالأكواد)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</si>
</sst>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292768</xdr:colOff>
      <xdr:row>8</xdr:row>
      <xdr:rowOff>200629</xdr:rowOff>
    </xdr:from>
    <xdr:to>
      <xdr:col>15</xdr:col>
      <xdr:colOff>284470</xdr:colOff>
      <xdr:row>11</xdr:row>
      <xdr:rowOff>604</xdr:rowOff>
    </xdr:to>
    <xdr:sp macro="" textlink="">
      <xdr:nvSpPr>
        <xdr:cNvPr id="2" name="Virage 1"/>
        <xdr:cNvSpPr/>
      </xdr:nvSpPr>
      <xdr:spPr>
        <a:xfrm rot="16743676">
          <a:off x="8263972856" y="1176328"/>
          <a:ext cx="457200" cy="2011002"/>
        </a:xfrm>
        <a:prstGeom prst="bentArrow">
          <a:avLst>
            <a:gd name="adj1" fmla="val 13729"/>
            <a:gd name="adj2" fmla="val 25000"/>
            <a:gd name="adj3" fmla="val 25000"/>
            <a:gd name="adj4" fmla="val 48343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76200</xdr:colOff>
      <xdr:row>11</xdr:row>
      <xdr:rowOff>171450</xdr:rowOff>
    </xdr:from>
    <xdr:to>
      <xdr:col>3</xdr:col>
      <xdr:colOff>219075</xdr:colOff>
      <xdr:row>12</xdr:row>
      <xdr:rowOff>171450</xdr:rowOff>
    </xdr:to>
    <xdr:sp macro="" textlink="">
      <xdr:nvSpPr>
        <xdr:cNvPr id="3" name="Flèche droite 2"/>
        <xdr:cNvSpPr/>
      </xdr:nvSpPr>
      <xdr:spPr>
        <a:xfrm>
          <a:off x="8269319250" y="2581275"/>
          <a:ext cx="647700" cy="219075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434925</xdr:colOff>
      <xdr:row>12</xdr:row>
      <xdr:rowOff>13958</xdr:rowOff>
    </xdr:from>
    <xdr:to>
      <xdr:col>17</xdr:col>
      <xdr:colOff>6300</xdr:colOff>
      <xdr:row>13</xdr:row>
      <xdr:rowOff>20496</xdr:rowOff>
    </xdr:to>
    <xdr:sp macro="" textlink="">
      <xdr:nvSpPr>
        <xdr:cNvPr id="4" name="Flèche gauche 3"/>
        <xdr:cNvSpPr/>
      </xdr:nvSpPr>
      <xdr:spPr>
        <a:xfrm rot="2301562">
          <a:off x="8262464475" y="2642858"/>
          <a:ext cx="581025" cy="225613"/>
        </a:xfrm>
        <a:prstGeom prst="lef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361950</xdr:colOff>
      <xdr:row>8</xdr:row>
      <xdr:rowOff>47535</xdr:rowOff>
    </xdr:from>
    <xdr:to>
      <xdr:col>15</xdr:col>
      <xdr:colOff>590550</xdr:colOff>
      <xdr:row>13</xdr:row>
      <xdr:rowOff>198544</xdr:rowOff>
    </xdr:to>
    <xdr:sp macro="" textlink="">
      <xdr:nvSpPr>
        <xdr:cNvPr id="5" name="Flèche vers le haut 4"/>
        <xdr:cNvSpPr/>
      </xdr:nvSpPr>
      <xdr:spPr>
        <a:xfrm>
          <a:off x="8263156575" y="1800135"/>
          <a:ext cx="228600" cy="1246384"/>
        </a:xfrm>
        <a:prstGeom prst="upArrow">
          <a:avLst>
            <a:gd name="adj1" fmla="val 50000"/>
            <a:gd name="adj2" fmla="val 50000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19</xdr:col>
      <xdr:colOff>238126</xdr:colOff>
      <xdr:row>12</xdr:row>
      <xdr:rowOff>28575</xdr:rowOff>
    </xdr:from>
    <xdr:to>
      <xdr:col>19</xdr:col>
      <xdr:colOff>390526</xdr:colOff>
      <xdr:row>13</xdr:row>
      <xdr:rowOff>171450</xdr:rowOff>
    </xdr:to>
    <xdr:sp macro="" textlink="">
      <xdr:nvSpPr>
        <xdr:cNvPr id="8" name="Flèche vers le haut 7"/>
        <xdr:cNvSpPr/>
      </xdr:nvSpPr>
      <xdr:spPr>
        <a:xfrm flipH="1">
          <a:off x="8261070599" y="2657475"/>
          <a:ext cx="152400" cy="361950"/>
        </a:xfrm>
        <a:prstGeom prst="up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15</xdr:col>
      <xdr:colOff>481669</xdr:colOff>
      <xdr:row>8</xdr:row>
      <xdr:rowOff>180689</xdr:rowOff>
    </xdr:from>
    <xdr:to>
      <xdr:col>19</xdr:col>
      <xdr:colOff>133502</xdr:colOff>
      <xdr:row>9</xdr:row>
      <xdr:rowOff>180817</xdr:rowOff>
    </xdr:to>
    <xdr:sp macro="" textlink="">
      <xdr:nvSpPr>
        <xdr:cNvPr id="9" name="Flèche vers le haut 8"/>
        <xdr:cNvSpPr/>
      </xdr:nvSpPr>
      <xdr:spPr>
        <a:xfrm rot="4137312">
          <a:off x="8262053588" y="1207324"/>
          <a:ext cx="219203" cy="1671133"/>
        </a:xfrm>
        <a:prstGeom prst="up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14</xdr:col>
      <xdr:colOff>438150</xdr:colOff>
      <xdr:row>2</xdr:row>
      <xdr:rowOff>85725</xdr:rowOff>
    </xdr:from>
    <xdr:to>
      <xdr:col>16</xdr:col>
      <xdr:colOff>438150</xdr:colOff>
      <xdr:row>2</xdr:row>
      <xdr:rowOff>87313</xdr:rowOff>
    </xdr:to>
    <xdr:cxnSp macro="">
      <xdr:nvCxnSpPr>
        <xdr:cNvPr id="19" name="Connecteur droit 18"/>
        <xdr:cNvCxnSpPr/>
      </xdr:nvCxnSpPr>
      <xdr:spPr>
        <a:xfrm>
          <a:off x="8262537450" y="523875"/>
          <a:ext cx="10096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428624</xdr:colOff>
      <xdr:row>15</xdr:row>
      <xdr:rowOff>19049</xdr:rowOff>
    </xdr:from>
    <xdr:to>
      <xdr:col>11</xdr:col>
      <xdr:colOff>228599</xdr:colOff>
      <xdr:row>15</xdr:row>
      <xdr:rowOff>219074</xdr:rowOff>
    </xdr:to>
    <xdr:sp macro="" textlink="">
      <xdr:nvSpPr>
        <xdr:cNvPr id="6" name="Ellipse 5"/>
        <xdr:cNvSpPr/>
      </xdr:nvSpPr>
      <xdr:spPr>
        <a:xfrm>
          <a:off x="8265537826" y="3305174"/>
          <a:ext cx="304800" cy="2000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13</xdr:col>
      <xdr:colOff>123825</xdr:colOff>
      <xdr:row>2</xdr:row>
      <xdr:rowOff>66674</xdr:rowOff>
    </xdr:from>
    <xdr:to>
      <xdr:col>14</xdr:col>
      <xdr:colOff>447675</xdr:colOff>
      <xdr:row>13</xdr:row>
      <xdr:rowOff>104774</xdr:rowOff>
    </xdr:to>
    <xdr:cxnSp macro="">
      <xdr:nvCxnSpPr>
        <xdr:cNvPr id="23" name="Connecteur droit 22"/>
        <xdr:cNvCxnSpPr/>
      </xdr:nvCxnSpPr>
      <xdr:spPr>
        <a:xfrm rot="16200000" flipH="1">
          <a:off x="8262727950" y="1314449"/>
          <a:ext cx="2447925" cy="828675"/>
        </a:xfrm>
        <a:prstGeom prst="line">
          <a:avLst/>
        </a:prstGeom>
        <a:ln>
          <a:headEnd type="none"/>
          <a:tailEnd type="stealt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183962</xdr:colOff>
      <xdr:row>15</xdr:row>
      <xdr:rowOff>189781</xdr:rowOff>
    </xdr:from>
    <xdr:to>
      <xdr:col>12</xdr:col>
      <xdr:colOff>171450</xdr:colOff>
      <xdr:row>18</xdr:row>
      <xdr:rowOff>0</xdr:rowOff>
    </xdr:to>
    <xdr:cxnSp macro="">
      <xdr:nvCxnSpPr>
        <xdr:cNvPr id="10" name="Connecteur droit avec flèche 9"/>
        <xdr:cNvCxnSpPr>
          <a:endCxn id="6" idx="3"/>
        </xdr:cNvCxnSpPr>
      </xdr:nvCxnSpPr>
      <xdr:spPr>
        <a:xfrm flipV="1">
          <a:off x="8265090150" y="3475906"/>
          <a:ext cx="492313" cy="4674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9"/>
  <sheetViews>
    <sheetView rightToLeft="1" tabSelected="1" workbookViewId="0">
      <selection activeCell="L18" sqref="L18"/>
    </sheetView>
  </sheetViews>
  <sheetFormatPr baseColWidth="10" defaultColWidth="7.5703125" defaultRowHeight="17.25" customHeight="1" x14ac:dyDescent="0.25"/>
  <cols>
    <col min="1" max="15" width="7.5703125" style="1"/>
    <col min="16" max="16" width="11.5703125" style="1" customWidth="1"/>
    <col min="17" max="16384" width="7.5703125" style="1"/>
  </cols>
  <sheetData>
    <row r="2" spans="2:24" ht="17.25" customHeight="1" thickBot="1" x14ac:dyDescent="0.3"/>
    <row r="3" spans="2:24" ht="17.25" customHeight="1" thickBot="1" x14ac:dyDescent="0.3">
      <c r="R3" s="13">
        <v>3</v>
      </c>
    </row>
    <row r="5" spans="2:24" s="5" customFormat="1" ht="17.25" customHeight="1" x14ac:dyDescent="0.25">
      <c r="I5" s="5" t="s">
        <v>5</v>
      </c>
      <c r="R5" s="5" t="s">
        <v>4</v>
      </c>
    </row>
    <row r="6" spans="2:24" ht="17.25" customHeight="1" x14ac:dyDescent="0.25">
      <c r="O6" s="4"/>
    </row>
    <row r="7" spans="2:24" ht="17.25" customHeight="1" thickBot="1" x14ac:dyDescent="0.3">
      <c r="C7" s="5"/>
    </row>
    <row r="8" spans="2:24" ht="17.25" customHeight="1" thickBot="1" x14ac:dyDescent="0.3">
      <c r="B8" s="3">
        <v>2</v>
      </c>
      <c r="C8" s="3" t="s">
        <v>0</v>
      </c>
      <c r="D8" s="3">
        <v>6</v>
      </c>
      <c r="E8" s="3" t="s">
        <v>1</v>
      </c>
      <c r="F8" s="3">
        <v>15</v>
      </c>
      <c r="G8" s="3" t="s">
        <v>2</v>
      </c>
      <c r="I8" s="11">
        <f>INT((360*B8+30*D8+F8)/360)</f>
        <v>2</v>
      </c>
      <c r="J8" s="11" t="s">
        <v>0</v>
      </c>
      <c r="K8" s="11">
        <f>INT((360*B8+30*D8+F8-I8*360)/30)</f>
        <v>6</v>
      </c>
      <c r="L8" s="11" t="s">
        <v>1</v>
      </c>
      <c r="M8" s="11">
        <f>360*B8+30*D8+F8-I8*360-K8*30</f>
        <v>15</v>
      </c>
      <c r="N8" s="11" t="s">
        <v>2</v>
      </c>
      <c r="O8" s="10"/>
      <c r="P8" s="2">
        <f>INT((I8*360+30*K8+M8)/1260)</f>
        <v>0</v>
      </c>
      <c r="Q8" s="9"/>
      <c r="R8" s="6">
        <f>INT((360*I8+30*K8+M8-30*P8*42)/360)</f>
        <v>2</v>
      </c>
      <c r="S8" s="7" t="s">
        <v>0</v>
      </c>
      <c r="T8" s="7">
        <f>INT((360*I8+30*K8+M8-P8*1260-360*R8)/30)</f>
        <v>6</v>
      </c>
      <c r="U8" s="7" t="s">
        <v>3</v>
      </c>
      <c r="V8" s="7">
        <f>360*I8+30*K8+M8-P8*1260-360*R8-30*T8</f>
        <v>15</v>
      </c>
      <c r="W8" s="8" t="s">
        <v>2</v>
      </c>
    </row>
    <row r="11" spans="2:24" ht="17.25" customHeight="1" thickBot="1" x14ac:dyDescent="0.3"/>
    <row r="12" spans="2:24" ht="17.25" customHeight="1" thickBot="1" x14ac:dyDescent="0.3">
      <c r="D12" s="17" t="s">
        <v>7</v>
      </c>
      <c r="E12" s="17"/>
      <c r="F12" s="17"/>
      <c r="G12" s="17"/>
      <c r="H12" s="17"/>
      <c r="I12" s="17"/>
      <c r="J12" s="17"/>
      <c r="K12" s="17"/>
      <c r="L12" s="17"/>
      <c r="R12" s="12" t="str">
        <f>IF(OR($P$8=0,$P$8="لا شيء"),"لا شيء",R3+P8)</f>
        <v>لا شيء</v>
      </c>
      <c r="T12" s="12" t="str">
        <f>IF(OR($P$8=0,$P$8="لا شيء"),"//","")</f>
        <v>//</v>
      </c>
    </row>
    <row r="13" spans="2:24" ht="17.25" customHeight="1" thickBot="1" x14ac:dyDescent="0.3">
      <c r="B13" s="12" t="str">
        <f>IF(OR($P$8=0,$P$8="لا شيء"),"تثبيت","ترقية")</f>
        <v>تثبيت</v>
      </c>
      <c r="E13" s="18" t="s">
        <v>6</v>
      </c>
      <c r="F13" s="18"/>
      <c r="G13" s="18"/>
      <c r="H13" s="18"/>
      <c r="I13" s="18"/>
      <c r="J13" s="18"/>
      <c r="K13" s="18"/>
    </row>
    <row r="14" spans="2:24" ht="17.25" customHeight="1" thickBot="1" x14ac:dyDescent="0.3"/>
    <row r="15" spans="2:24" ht="17.25" customHeight="1" x14ac:dyDescent="0.25">
      <c r="D15" s="14" t="s">
        <v>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  <c r="Q15" s="22" t="s">
        <v>10</v>
      </c>
      <c r="R15" s="23"/>
      <c r="S15" s="23"/>
      <c r="T15" s="23"/>
      <c r="U15" s="23"/>
      <c r="V15" s="23"/>
      <c r="W15" s="23"/>
      <c r="X15" s="24"/>
    </row>
    <row r="16" spans="2:24" ht="17.25" customHeight="1" thickBot="1" x14ac:dyDescent="0.3">
      <c r="D16" s="19" t="s">
        <v>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  <c r="Q16" s="25" t="s">
        <v>11</v>
      </c>
      <c r="R16" s="26"/>
      <c r="S16" s="26"/>
      <c r="T16" s="26"/>
      <c r="U16" s="26"/>
      <c r="V16" s="26"/>
      <c r="W16" s="26"/>
      <c r="X16" s="27"/>
    </row>
    <row r="19" spans="11:11" ht="17.25" customHeight="1" x14ac:dyDescent="0.25">
      <c r="K19" s="28" t="s">
        <v>12</v>
      </c>
    </row>
  </sheetData>
  <mergeCells count="5">
    <mergeCell ref="D12:L12"/>
    <mergeCell ref="E13:K13"/>
    <mergeCell ref="D16:P16"/>
    <mergeCell ref="Q15:X15"/>
    <mergeCell ref="Q16:X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2017-08-28T19:11:31Z</dcterms:created>
  <dcterms:modified xsi:type="dcterms:W3CDTF">2017-08-29T19:28:06Z</dcterms:modified>
</cp:coreProperties>
</file>